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DAI\Service achats et moyens\ENCADREMENT\MARCHES\MARCHE PARCOURS MANAGERIAL\02 -PUBLICATION\"/>
    </mc:Choice>
  </mc:AlternateContent>
  <xr:revisionPtr revIDLastSave="0" documentId="13_ncr:1_{1BCFE612-5027-4519-9973-B75E66634F2D}" xr6:coauthVersionLast="47" xr6:coauthVersionMax="47" xr10:uidLastSave="{00000000-0000-0000-0000-000000000000}"/>
  <bookViews>
    <workbookView xWindow="-120" yWindow="-120" windowWidth="29040" windowHeight="15720" xr2:uid="{00000000-000D-0000-FFFF-FFFF00000000}"/>
  </bookViews>
  <sheets>
    <sheet name="TAUX TVA" sheetId="14" r:id="rId1"/>
    <sheet name="LOT 1" sheetId="10" r:id="rId2"/>
    <sheet name="DQE" sheetId="1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6" l="1"/>
  <c r="L25" i="16"/>
  <c r="J25" i="16"/>
  <c r="J22" i="16"/>
  <c r="J21" i="16"/>
  <c r="J19" i="16"/>
  <c r="J18" i="16"/>
  <c r="J16" i="16"/>
  <c r="J15" i="16"/>
  <c r="J13" i="16"/>
  <c r="J12" i="16"/>
  <c r="J10" i="16"/>
  <c r="J9" i="16"/>
  <c r="J7" i="16"/>
  <c r="J6" i="16"/>
  <c r="K25" i="16"/>
  <c r="K22" i="16"/>
  <c r="K21" i="16"/>
  <c r="K19" i="16"/>
  <c r="K18" i="16"/>
  <c r="K16" i="16"/>
  <c r="K15" i="16"/>
  <c r="K13" i="16"/>
  <c r="K12" i="16"/>
  <c r="K10" i="16"/>
  <c r="K9" i="16"/>
  <c r="K7" i="16"/>
  <c r="K6" i="16"/>
  <c r="I22" i="16"/>
  <c r="I19" i="16"/>
  <c r="I16" i="16"/>
  <c r="I15" i="16"/>
  <c r="I13" i="16"/>
  <c r="I6" i="16"/>
  <c r="I10" i="16"/>
  <c r="I9" i="16"/>
  <c r="D23" i="10"/>
  <c r="E23" i="10"/>
  <c r="D25" i="10"/>
  <c r="E25" i="10"/>
  <c r="D26" i="10"/>
  <c r="E26" i="10"/>
  <c r="D28" i="10"/>
  <c r="E28" i="10"/>
  <c r="D29" i="10"/>
  <c r="E29" i="10"/>
  <c r="D31" i="10"/>
  <c r="E31" i="10"/>
  <c r="D32" i="10"/>
  <c r="E32" i="10"/>
  <c r="D34" i="10"/>
  <c r="E34" i="10"/>
  <c r="D35" i="10"/>
  <c r="E35" i="10"/>
  <c r="D37" i="10"/>
  <c r="E37" i="10"/>
  <c r="D38" i="10"/>
  <c r="E38" i="10"/>
  <c r="D22" i="10"/>
  <c r="E22" i="10"/>
  <c r="D14" i="10"/>
  <c r="E14" i="10"/>
  <c r="D15" i="10"/>
  <c r="E15" i="10"/>
  <c r="D16" i="10"/>
  <c r="E16" i="10"/>
  <c r="D17" i="10"/>
  <c r="E17" i="10"/>
  <c r="D18" i="10"/>
  <c r="E18" i="10"/>
  <c r="D13" i="10"/>
  <c r="E13" i="10"/>
  <c r="D42" i="10"/>
  <c r="E42" i="10"/>
  <c r="D43" i="10"/>
  <c r="E43" i="10"/>
  <c r="D44" i="10"/>
  <c r="E44" i="10"/>
  <c r="D45" i="10"/>
  <c r="E45" i="10"/>
  <c r="D46" i="10"/>
  <c r="E46" i="10"/>
  <c r="D41" i="10"/>
  <c r="E41" i="10"/>
  <c r="I21" i="16"/>
  <c r="I18" i="16"/>
  <c r="I12" i="16"/>
  <c r="G25" i="16"/>
  <c r="I7" i="16"/>
  <c r="L22" i="16" l="1"/>
  <c r="L21" i="16"/>
  <c r="L19" i="16"/>
  <c r="L18" i="16"/>
  <c r="L16" i="16"/>
  <c r="L15" i="16"/>
  <c r="L13" i="16"/>
  <c r="L12" i="16"/>
  <c r="L10" i="16"/>
  <c r="L9" i="16"/>
  <c r="L7"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tc={BC5C9946-64A0-42B6-ABF0-89213E58E069}</author>
  </authors>
  <commentList>
    <comment ref="E3" authorId="0" shapeId="0" xr:uid="{BC5C9946-64A0-42B6-ABF0-89213E58E06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PROJECTION NOMBRE DE SESSIONS EN PRESENTIEL ET SESSIONS EN DISTANCIEL PAR MODULE</t>
      </text>
    </comment>
  </commentList>
</comments>
</file>

<file path=xl/sharedStrings.xml><?xml version="1.0" encoding="utf-8"?>
<sst xmlns="http://schemas.openxmlformats.org/spreadsheetml/2006/main" count="92" uniqueCount="51">
  <si>
    <t xml:space="preserve">Prestations </t>
  </si>
  <si>
    <t>POUR INFORMATION - REGLES DE TVA APPLICABLES SUR LA GUADELOUPE ET EN FRANCE CONTINENTALE</t>
  </si>
  <si>
    <t>source : Guide TVA DGFIP</t>
  </si>
  <si>
    <t>TAUX DE TVA APPLIQUABLE DANS LE CADRE DU MARCHE
A RENSEIGNER PAR LE CANDIDAT</t>
  </si>
  <si>
    <t>Le candidat veillera à appliquer le taux de TVA en vigueur, au regard des prestations objets du marché</t>
  </si>
  <si>
    <t xml:space="preserve">Annexe 1 Acte d'Engagement : Bordereau des prix unitaires
Prestations de conception, d'adaptation et d'animation de formations au managment pour les managers de  l'agence de santé de Guadeloupe, Saint Martin, Saint Barthélemy
LOT 1 - LES FONDAMENTAUX DU MANAGEMENT
</t>
  </si>
  <si>
    <t>PRIX EN EUROS HT</t>
  </si>
  <si>
    <t>TAUX DE TVA</t>
  </si>
  <si>
    <t>PRIX EN EUROS TTC</t>
  </si>
  <si>
    <t>UO1.1 : les fondamentaux du management</t>
  </si>
  <si>
    <t xml:space="preserve">UO1.2 : Réussir la conduite de l’entretien annuel d’évaluation </t>
  </si>
  <si>
    <t xml:space="preserve">UO1.3: Développer et renforcer son leadership </t>
  </si>
  <si>
    <t xml:space="preserve">UO1.4: Savoir mener un entretien de recadrage </t>
  </si>
  <si>
    <t xml:space="preserve">UO1.5 : Savoir manager à distance </t>
  </si>
  <si>
    <t>14 heures</t>
  </si>
  <si>
    <t>7 heures</t>
  </si>
  <si>
    <t xml:space="preserve">UO1.6: Maîtriser le dialogue social </t>
  </si>
  <si>
    <r>
      <t>UNITE</t>
    </r>
    <r>
      <rPr>
        <b/>
        <sz val="11"/>
        <rFont val="Marianne"/>
      </rPr>
      <t>UNITE D'ŒUVRE 2 (UO2) : Animation et évaluation des formations</t>
    </r>
  </si>
  <si>
    <t>En présentiel en Guadeloupe</t>
  </si>
  <si>
    <t>En distanciel</t>
  </si>
  <si>
    <r>
      <t>UNITE</t>
    </r>
    <r>
      <rPr>
        <b/>
        <sz val="11"/>
        <rFont val="Marianne"/>
      </rPr>
      <t>UNITE D'ŒUVRE 3 (UO3) : Evolutions des formations</t>
    </r>
  </si>
  <si>
    <t xml:space="preserve">DECOUPAGE QUANTITATIF ESTIMATIF (DQE)
Prestations de conception, d'adaptation et d'animation de formations au managment pour les managers de  l'agence de santé de Guadeloupe, Saint Martin, Saint Barthélemy
LOT 1 - LES FONDAMENTAUX DU MANAGEMENT
</t>
  </si>
  <si>
    <t>Aucune ligne du DQE ne doit être modifiée ou supprimée. Aucune ligne ne doit être ajoutée sous peine que l'offre soit déclarée irrégulière. 
Toutes les lignes sont complétées automatiquement au vu des onglets précédents (y compris le taux de TVA).
Le candidat prévient l'acheteur de toute anomalie qu'il pourrait constater.</t>
  </si>
  <si>
    <t>TOTAL DQE</t>
  </si>
  <si>
    <t>les fondamentaux du management</t>
  </si>
  <si>
    <t xml:space="preserve">Réussir la conduite de l’entretien annuel d’évaluation </t>
  </si>
  <si>
    <t xml:space="preserve">Développer et renforcer son leadership </t>
  </si>
  <si>
    <t xml:space="preserve">Savoir mener un entretien de recadrage </t>
  </si>
  <si>
    <t xml:space="preserve">Savoir manager à distance </t>
  </si>
  <si>
    <t xml:space="preserve">Maîtriser le dialogue social </t>
  </si>
  <si>
    <t>UO2.1 : les fondamentaux du management</t>
  </si>
  <si>
    <t xml:space="preserve">UO2.2 : Réussir la conduite de l’entretien annuel d’évaluation </t>
  </si>
  <si>
    <t xml:space="preserve">UO3.3: Développer et renforcer son leadership </t>
  </si>
  <si>
    <t xml:space="preserve">UO3.4: Savoir mener un entretien de recadrage </t>
  </si>
  <si>
    <t xml:space="preserve">UO3.5 : Savoir manager à distance </t>
  </si>
  <si>
    <t xml:space="preserve">UO3.6: Maîtriser le dialogue social </t>
  </si>
  <si>
    <t xml:space="preserve">UO2.3: Développer et renforcer son leadership </t>
  </si>
  <si>
    <t xml:space="preserve">UO2.4: Savoir mener un entretien de recadrage </t>
  </si>
  <si>
    <t xml:space="preserve">UO2.5 : Savoir manager à distance </t>
  </si>
  <si>
    <t xml:space="preserve">UO2.6: Maîtriser le dialogue social </t>
  </si>
  <si>
    <t>UO3.1 : les fondamentaux du management</t>
  </si>
  <si>
    <t xml:space="preserve">UO3.2 : Réussir la conduite de l’entretien annuel d’évaluation </t>
  </si>
  <si>
    <t xml:space="preserve">DUREE FORMATION
</t>
  </si>
  <si>
    <t>NOMBRE DE SESSIONS</t>
  </si>
  <si>
    <t>NOMBRE DE MANAGERS /SESSION</t>
  </si>
  <si>
    <r>
      <t xml:space="preserve">PRIX EN EUROS HT PAR MODULE
</t>
    </r>
    <r>
      <rPr>
        <b/>
        <sz val="11"/>
        <color rgb="FFFF0000"/>
        <rFont val="Marianne"/>
      </rPr>
      <t>Dans le cadre du DQE, le prix intègre pour chaque module , les prix de l'UO1+UO2+UO3</t>
    </r>
  </si>
  <si>
    <t xml:space="preserve">PRIX EN EUROS HT
</t>
  </si>
  <si>
    <t>DUREE FORMATION
durée globale de chaque module  ( intègre les durées de l'UO1+UO2 et UO3 si besoin)</t>
  </si>
  <si>
    <r>
      <rPr>
        <b/>
        <sz val="11"/>
        <rFont val="Marianne"/>
      </rPr>
      <t xml:space="preserve">DUREE GLOBALE DE CHAQUE MODULE </t>
    </r>
    <r>
      <rPr>
        <b/>
        <sz val="11"/>
        <color rgb="FFFF0000"/>
        <rFont val="Marianne"/>
      </rPr>
      <t>( intègre les durées des UO1 + UO2 et UO3 si nécessaire)</t>
    </r>
  </si>
  <si>
    <t xml:space="preserve">CHAQUE CANDIDAT RENSEIGNE LES COLONNES EN JAUNE
Aucune ligne du BPU ne doit être modifiée ou supprimée. Aucune ligne ne doit être ajoutée. Toutes les lignes doivent être obligatoirement complétées (y compris le taux de TVA via l'onglet dédié) sous peine que l'offre soit déclarée irrégulière. </t>
  </si>
  <si>
    <r>
      <t>UNITE</t>
    </r>
    <r>
      <rPr>
        <b/>
        <sz val="11"/>
        <rFont val="Marianne"/>
      </rPr>
      <t>UNITE D'ŒUVRE 1 (UO1) : Conception / Adaptation des formations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</si>
</sst>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0"/>
      <name val="Arial"/>
    </font>
    <font>
      <b/>
      <sz val="10"/>
      <name val="Arial"/>
      <family val="2"/>
    </font>
    <font>
      <sz val="10"/>
      <name val="Arial"/>
      <family val="2"/>
    </font>
    <font>
      <sz val="10"/>
      <name val="Arial"/>
      <family val="2"/>
    </font>
    <font>
      <sz val="10"/>
      <color theme="1"/>
      <name val="Marianne"/>
    </font>
    <font>
      <b/>
      <sz val="10"/>
      <color theme="1"/>
      <name val="Marianne"/>
    </font>
    <font>
      <b/>
      <sz val="11"/>
      <color theme="0"/>
      <name val="Marianne"/>
      <family val="3"/>
    </font>
    <font>
      <b/>
      <sz val="12"/>
      <color theme="0"/>
      <name val="Marianne"/>
      <family val="3"/>
    </font>
    <font>
      <b/>
      <sz val="12"/>
      <name val="Arial"/>
      <family val="2"/>
    </font>
    <font>
      <b/>
      <sz val="10"/>
      <color rgb="FFFF0000"/>
      <name val="Arial"/>
      <family val="2"/>
    </font>
    <font>
      <b/>
      <sz val="10"/>
      <color theme="3" tint="-0.499984740745262"/>
      <name val="Marianne"/>
    </font>
    <font>
      <b/>
      <sz val="11"/>
      <color theme="0"/>
      <name val="Marianne"/>
    </font>
    <font>
      <sz val="11"/>
      <name val="Arial"/>
      <family val="2"/>
    </font>
    <font>
      <b/>
      <sz val="11"/>
      <name val="Marianne"/>
    </font>
    <font>
      <sz val="8"/>
      <name val="Arial"/>
    </font>
    <font>
      <b/>
      <sz val="14"/>
      <color rgb="FFFF0000"/>
      <name val="Arial"/>
      <family val="2"/>
    </font>
    <font>
      <b/>
      <sz val="12"/>
      <color rgb="FFFF0000"/>
      <name val="Arial"/>
      <family val="2"/>
    </font>
    <font>
      <b/>
      <sz val="11"/>
      <color rgb="FFFF0000"/>
      <name val="Marianne"/>
    </font>
    <font>
      <sz val="8"/>
      <name val="Arial"/>
      <family val="2"/>
    </font>
    <font>
      <sz val="10"/>
      <name val="Marianne"/>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s>
  <borders count="42">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s>
  <cellStyleXfs count="3">
    <xf numFmtId="0" fontId="0" fillId="0" borderId="0"/>
    <xf numFmtId="0" fontId="2" fillId="0" borderId="0"/>
    <xf numFmtId="9" fontId="3" fillId="0" borderId="0" applyFont="0" applyFill="0" applyBorder="0" applyAlignment="0" applyProtection="0"/>
  </cellStyleXfs>
  <cellXfs count="108">
    <xf numFmtId="0" fontId="0" fillId="0" borderId="0" xfId="0"/>
    <xf numFmtId="0" fontId="6" fillId="2" borderId="0" xfId="0" applyFont="1" applyFill="1" applyAlignment="1">
      <alignment horizontal="center" vertical="center" wrapText="1"/>
    </xf>
    <xf numFmtId="0" fontId="0" fillId="2" borderId="0" xfId="0" applyFill="1"/>
    <xf numFmtId="0" fontId="8" fillId="3" borderId="3" xfId="0" applyFont="1" applyFill="1" applyBorder="1"/>
    <xf numFmtId="0" fontId="8" fillId="3" borderId="4" xfId="0" applyFont="1" applyFill="1" applyBorder="1"/>
    <xf numFmtId="0" fontId="8" fillId="3" borderId="5" xfId="0" applyFont="1" applyFill="1" applyBorder="1"/>
    <xf numFmtId="0" fontId="0" fillId="3" borderId="5" xfId="0" applyFill="1" applyBorder="1"/>
    <xf numFmtId="0" fontId="1" fillId="3" borderId="3" xfId="0" applyFont="1" applyFill="1" applyBorder="1"/>
    <xf numFmtId="0" fontId="1" fillId="3" borderId="4" xfId="0" applyFont="1" applyFill="1" applyBorder="1"/>
    <xf numFmtId="0" fontId="1" fillId="3" borderId="5" xfId="0" applyFont="1" applyFill="1" applyBorder="1"/>
    <xf numFmtId="0" fontId="0" fillId="0" borderId="0" xfId="0" applyBorder="1" applyAlignment="1"/>
    <xf numFmtId="10" fontId="1" fillId="0" borderId="2" xfId="2" applyNumberFormat="1" applyFont="1" applyBorder="1" applyAlignment="1">
      <alignment horizontal="center" vertical="center"/>
    </xf>
    <xf numFmtId="0" fontId="11" fillId="4" borderId="1"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2" fillId="2" borderId="0" xfId="0" applyFont="1" applyFill="1" applyAlignment="1">
      <alignment horizontal="center"/>
    </xf>
    <xf numFmtId="0" fontId="4" fillId="2" borderId="8"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2" borderId="14" xfId="0" applyFont="1" applyFill="1" applyBorder="1" applyAlignment="1">
      <alignment vertical="center" wrapText="1"/>
    </xf>
    <xf numFmtId="0" fontId="4" fillId="5" borderId="8" xfId="0" applyFont="1" applyFill="1" applyBorder="1" applyAlignment="1">
      <alignment vertical="center" wrapText="1"/>
    </xf>
    <xf numFmtId="0" fontId="4" fillId="5" borderId="12" xfId="0" applyFont="1" applyFill="1" applyBorder="1" applyAlignment="1">
      <alignment vertical="center" wrapText="1"/>
    </xf>
    <xf numFmtId="0" fontId="4" fillId="5" borderId="15" xfId="0" applyFont="1" applyFill="1" applyBorder="1" applyAlignment="1">
      <alignment vertical="center" wrapText="1"/>
    </xf>
    <xf numFmtId="0" fontId="5" fillId="2" borderId="11" xfId="0" applyFont="1" applyFill="1" applyBorder="1" applyAlignment="1">
      <alignment vertical="center" wrapText="1"/>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8" fillId="0" borderId="25" xfId="0" applyFont="1" applyBorder="1"/>
    <xf numFmtId="0" fontId="0" fillId="5" borderId="24" xfId="0" applyFill="1" applyBorder="1"/>
    <xf numFmtId="0" fontId="4" fillId="5" borderId="1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19" fillId="5" borderId="12" xfId="0" applyFont="1" applyFill="1" applyBorder="1"/>
    <xf numFmtId="164" fontId="19" fillId="0" borderId="16" xfId="0" applyNumberFormat="1" applyFont="1" applyBorder="1" applyAlignment="1">
      <alignment horizontal="center" vertical="center"/>
    </xf>
    <xf numFmtId="164" fontId="19" fillId="0" borderId="8" xfId="0" applyNumberFormat="1" applyFont="1" applyBorder="1" applyAlignment="1">
      <alignment horizontal="center" vertical="center"/>
    </xf>
    <xf numFmtId="10" fontId="4" fillId="2" borderId="8" xfId="0" applyNumberFormat="1" applyFont="1" applyFill="1" applyBorder="1" applyAlignment="1">
      <alignment horizontal="center" vertical="center" wrapText="1"/>
    </xf>
    <xf numFmtId="164" fontId="4" fillId="2" borderId="22" xfId="0" applyNumberFormat="1" applyFont="1" applyFill="1" applyBorder="1" applyAlignment="1">
      <alignment horizontal="center" vertical="center" wrapText="1"/>
    </xf>
    <xf numFmtId="164" fontId="19" fillId="0" borderId="15" xfId="0" applyNumberFormat="1" applyFont="1" applyBorder="1" applyAlignment="1">
      <alignment horizontal="center" vertical="center"/>
    </xf>
    <xf numFmtId="0" fontId="4" fillId="5"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 fillId="0" borderId="24" xfId="0" applyFont="1" applyBorder="1" applyAlignment="1">
      <alignment horizontal="center" vertical="center"/>
    </xf>
    <xf numFmtId="0" fontId="1" fillId="5" borderId="24" xfId="0" applyFont="1" applyFill="1" applyBorder="1" applyAlignment="1">
      <alignment horizontal="center" vertical="center"/>
    </xf>
    <xf numFmtId="164" fontId="1" fillId="0" borderId="24" xfId="0" applyNumberFormat="1" applyFont="1" applyBorder="1" applyAlignment="1">
      <alignment horizontal="center" vertical="center"/>
    </xf>
    <xf numFmtId="10" fontId="1" fillId="0" borderId="24" xfId="0" applyNumberFormat="1" applyFont="1" applyBorder="1" applyAlignment="1">
      <alignment horizontal="center" vertical="center"/>
    </xf>
    <xf numFmtId="164" fontId="1" fillId="0" borderId="26" xfId="0" applyNumberFormat="1" applyFont="1" applyBorder="1" applyAlignment="1">
      <alignment horizontal="center" vertical="center"/>
    </xf>
    <xf numFmtId="10" fontId="4" fillId="2" borderId="15" xfId="0" applyNumberFormat="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5" fillId="5" borderId="12" xfId="0" applyNumberFormat="1" applyFont="1" applyFill="1" applyBorder="1" applyAlignment="1">
      <alignment horizontal="center" vertical="center" wrapText="1"/>
    </xf>
    <xf numFmtId="0" fontId="5" fillId="5" borderId="12" xfId="0" applyFont="1" applyFill="1" applyBorder="1" applyAlignment="1">
      <alignment horizontal="center" vertical="center" wrapText="1"/>
    </xf>
    <xf numFmtId="0" fontId="4" fillId="5" borderId="21" xfId="0" applyFont="1" applyFill="1" applyBorder="1" applyAlignment="1">
      <alignment horizontal="center" vertical="center" wrapText="1"/>
    </xf>
    <xf numFmtId="164" fontId="10" fillId="5" borderId="12" xfId="0" applyNumberFormat="1" applyFont="1" applyFill="1" applyBorder="1" applyAlignment="1">
      <alignment horizontal="center" vertical="center" wrapText="1"/>
    </xf>
    <xf numFmtId="0" fontId="10" fillId="5" borderId="12" xfId="0" applyFont="1" applyFill="1" applyBorder="1" applyAlignment="1">
      <alignment horizontal="center" vertical="center" wrapText="1"/>
    </xf>
    <xf numFmtId="164" fontId="6" fillId="2" borderId="0" xfId="0" applyNumberFormat="1" applyFont="1" applyFill="1" applyAlignment="1">
      <alignment horizontal="center" vertical="center" wrapText="1"/>
    </xf>
    <xf numFmtId="164" fontId="11" fillId="4" borderId="1" xfId="0" applyNumberFormat="1" applyFont="1" applyFill="1" applyBorder="1" applyAlignment="1">
      <alignment horizontal="center" vertical="center" wrapText="1"/>
    </xf>
    <xf numFmtId="164" fontId="0" fillId="5" borderId="12" xfId="0" applyNumberFormat="1" applyFill="1" applyBorder="1"/>
    <xf numFmtId="164" fontId="5" fillId="5" borderId="8" xfId="0" applyNumberFormat="1" applyFont="1" applyFill="1" applyBorder="1" applyAlignment="1">
      <alignment horizontal="center" vertical="center" wrapText="1"/>
    </xf>
    <xf numFmtId="164" fontId="10" fillId="5" borderId="8" xfId="0" applyNumberFormat="1" applyFont="1" applyFill="1" applyBorder="1" applyAlignment="1">
      <alignment horizontal="center" vertical="center" wrapText="1"/>
    </xf>
    <xf numFmtId="164" fontId="0" fillId="0" borderId="0" xfId="0" applyNumberFormat="1"/>
    <xf numFmtId="164" fontId="5" fillId="3" borderId="31" xfId="0" applyNumberFormat="1" applyFont="1" applyFill="1" applyBorder="1" applyAlignment="1">
      <alignment horizontal="center" vertical="center" wrapText="1"/>
    </xf>
    <xf numFmtId="164" fontId="10" fillId="3" borderId="31" xfId="0" applyNumberFormat="1" applyFont="1" applyFill="1" applyBorder="1" applyAlignment="1">
      <alignment horizontal="center" vertical="center" wrapText="1"/>
    </xf>
    <xf numFmtId="164" fontId="5" fillId="3" borderId="32" xfId="0" applyNumberFormat="1" applyFont="1" applyFill="1" applyBorder="1" applyAlignment="1">
      <alignment horizontal="center" vertical="center" wrapText="1"/>
    </xf>
    <xf numFmtId="10" fontId="4" fillId="2" borderId="36" xfId="0" applyNumberFormat="1" applyFont="1" applyFill="1" applyBorder="1" applyAlignment="1">
      <alignment horizontal="center" vertical="center" wrapText="1"/>
    </xf>
    <xf numFmtId="10" fontId="4" fillId="2" borderId="37" xfId="0" applyNumberFormat="1" applyFont="1" applyFill="1" applyBorder="1" applyAlignment="1">
      <alignment horizontal="center" vertical="center" wrapText="1"/>
    </xf>
    <xf numFmtId="10" fontId="4" fillId="2" borderId="38" xfId="0" applyNumberFormat="1" applyFont="1" applyFill="1" applyBorder="1" applyAlignment="1">
      <alignment horizontal="center" vertical="center" wrapText="1"/>
    </xf>
    <xf numFmtId="164" fontId="4" fillId="2" borderId="33" xfId="0" applyNumberFormat="1" applyFont="1" applyFill="1" applyBorder="1" applyAlignment="1">
      <alignment horizontal="center" vertical="center" wrapText="1"/>
    </xf>
    <xf numFmtId="164" fontId="4" fillId="2" borderId="34" xfId="0" applyNumberFormat="1" applyFont="1" applyFill="1" applyBorder="1" applyAlignment="1">
      <alignment horizontal="center" vertical="center" wrapText="1"/>
    </xf>
    <xf numFmtId="164" fontId="4" fillId="2" borderId="35" xfId="0" applyNumberFormat="1" applyFont="1" applyFill="1" applyBorder="1" applyAlignment="1">
      <alignment horizontal="center" vertical="center" wrapText="1"/>
    </xf>
    <xf numFmtId="0" fontId="0" fillId="0" borderId="0" xfId="0" applyFill="1" applyBorder="1"/>
    <xf numFmtId="164" fontId="10" fillId="3" borderId="30"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7" fillId="4"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5" fillId="5" borderId="5" xfId="0" applyFont="1" applyFill="1" applyBorder="1" applyAlignment="1">
      <alignment horizontal="center" vertical="center" wrapText="1"/>
    </xf>
    <xf numFmtId="164" fontId="5" fillId="6" borderId="39" xfId="0" applyNumberFormat="1" applyFont="1" applyFill="1" applyBorder="1" applyAlignment="1">
      <alignment horizontal="center" vertical="center" wrapText="1"/>
    </xf>
    <xf numFmtId="164" fontId="5" fillId="6" borderId="0" xfId="0" applyNumberFormat="1" applyFont="1" applyFill="1" applyBorder="1" applyAlignment="1">
      <alignment horizontal="center" vertical="center" wrapText="1"/>
    </xf>
    <xf numFmtId="164" fontId="5" fillId="6" borderId="17" xfId="0" applyNumberFormat="1" applyFont="1" applyFill="1" applyBorder="1" applyAlignment="1">
      <alignment horizontal="center" vertical="center" wrapText="1"/>
    </xf>
    <xf numFmtId="164" fontId="5" fillId="6" borderId="40" xfId="0" applyNumberFormat="1" applyFont="1" applyFill="1" applyBorder="1" applyAlignment="1">
      <alignment horizontal="center" vertical="center" wrapText="1"/>
    </xf>
    <xf numFmtId="164" fontId="5" fillId="6" borderId="19" xfId="0" applyNumberFormat="1" applyFont="1" applyFill="1" applyBorder="1" applyAlignment="1">
      <alignment horizontal="center" vertical="center" wrapText="1"/>
    </xf>
    <xf numFmtId="164" fontId="5" fillId="6" borderId="20" xfId="0" applyNumberFormat="1" applyFont="1" applyFill="1" applyBorder="1" applyAlignment="1">
      <alignment horizontal="center" vertical="center" wrapText="1"/>
    </xf>
    <xf numFmtId="164" fontId="5" fillId="6" borderId="41" xfId="0" applyNumberFormat="1" applyFont="1" applyFill="1" applyBorder="1" applyAlignment="1">
      <alignment horizontal="center" vertical="center" wrapText="1"/>
    </xf>
    <xf numFmtId="164" fontId="5" fillId="6" borderId="9" xfId="0" applyNumberFormat="1"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0" fontId="4" fillId="2" borderId="15" xfId="0" applyFont="1" applyFill="1" applyBorder="1" applyAlignment="1">
      <alignment vertical="center" wrapText="1"/>
    </xf>
  </cellXfs>
  <cellStyles count="3">
    <cellStyle name="Normal" xfId="0" builtinId="0"/>
    <cellStyle name="Normal 2" xfId="1" xr:uid="{00000000-0005-0000-0000-000001000000}"/>
    <cellStyle name="Pourcentage" xfId="2" builtinId="5"/>
  </cellStyles>
  <dxfs count="0"/>
  <tableStyles count="0" defaultTableStyle="TableStyleMedium9" defaultPivotStyle="PivotStyleLight16"/>
  <colors>
    <mruColors>
      <color rgb="FFFFFFCC"/>
      <color rgb="FF000091"/>
      <color rgb="FF000093"/>
      <color rgb="FF2929FF"/>
      <color rgb="FF99CCFF"/>
      <color rgb="FFF9FCD0"/>
      <color rgb="FFF9E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10</xdr:col>
      <xdr:colOff>243840</xdr:colOff>
      <xdr:row>32</xdr:row>
      <xdr:rowOff>47625</xdr:rowOff>
    </xdr:to>
    <xdr:pic>
      <xdr:nvPicPr>
        <xdr:cNvPr id="2" name="Image 2">
          <a:extLst>
            <a:ext uri="{FF2B5EF4-FFF2-40B4-BE49-F238E27FC236}">
              <a16:creationId xmlns:a16="http://schemas.microsoft.com/office/drawing/2014/main" id="{1E8FFF5F-DA37-47C0-B411-BF871EC691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238250"/>
          <a:ext cx="7362825" cy="4714875"/>
        </a:xfrm>
        <a:prstGeom prst="rect">
          <a:avLst/>
        </a:prstGeom>
        <a:solidFill>
          <a:srgbClr val="FFFF00"/>
        </a:solidFill>
        <a:ln w="12700">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0</xdr:colOff>
      <xdr:row>98</xdr:row>
      <xdr:rowOff>133350</xdr:rowOff>
    </xdr:from>
    <xdr:ext cx="3895725" cy="1571625"/>
    <xdr:sp macro="" textlink="">
      <xdr:nvSpPr>
        <xdr:cNvPr id="3" name="ZoneTexte 2">
          <a:extLst>
            <a:ext uri="{FF2B5EF4-FFF2-40B4-BE49-F238E27FC236}">
              <a16:creationId xmlns:a16="http://schemas.microsoft.com/office/drawing/2014/main" id="{00000000-0008-0000-0100-000003000000}"/>
            </a:ext>
          </a:extLst>
        </xdr:cNvPr>
        <xdr:cNvSpPr txBox="1"/>
      </xdr:nvSpPr>
      <xdr:spPr>
        <a:xfrm>
          <a:off x="3971925" y="11982450"/>
          <a:ext cx="3895725" cy="157162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100">
              <a:latin typeface="Marianne" panose="02000000000000000000" pitchFamily="50" charset="0"/>
            </a:rPr>
            <a:t>Signature</a:t>
          </a:r>
          <a:r>
            <a:rPr lang="fr-FR" sz="1100" baseline="0">
              <a:latin typeface="Marianne" panose="02000000000000000000" pitchFamily="50" charset="0"/>
            </a:rPr>
            <a:t> </a:t>
          </a:r>
          <a:r>
            <a:rPr lang="fr-FR" sz="1100" b="1" baseline="0">
              <a:latin typeface="Marianne" panose="02000000000000000000" pitchFamily="50" charset="0"/>
            </a:rPr>
            <a:t>et </a:t>
          </a:r>
          <a:r>
            <a:rPr lang="fr-FR" sz="1100" b="0" baseline="0">
              <a:latin typeface="Marianne" panose="02000000000000000000" pitchFamily="50" charset="0"/>
            </a:rPr>
            <a:t>cachet de l'entreprise</a:t>
          </a: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r>
            <a:rPr lang="fr-FR" sz="1100" b="0" baseline="0">
              <a:latin typeface="Marianne" panose="02000000000000000000" pitchFamily="50" charset="0"/>
            </a:rPr>
            <a:t>Date : </a:t>
          </a:r>
          <a:endParaRPr lang="fr-FR" sz="1100">
            <a:latin typeface="Marianne" panose="02000000000000000000" pitchFamily="50" charset="0"/>
          </a:endParaRPr>
        </a:p>
      </xdr:txBody>
    </xdr:sp>
    <xdr:clientData/>
  </xdr:oneCellAnchor>
  <xdr:oneCellAnchor>
    <xdr:from>
      <xdr:col>0</xdr:col>
      <xdr:colOff>29808</xdr:colOff>
      <xdr:row>53</xdr:row>
      <xdr:rowOff>17593</xdr:rowOff>
    </xdr:from>
    <xdr:ext cx="3895725" cy="1571625"/>
    <xdr:sp macro="" textlink="">
      <xdr:nvSpPr>
        <xdr:cNvPr id="6" name="ZoneTexte 5">
          <a:extLst>
            <a:ext uri="{FF2B5EF4-FFF2-40B4-BE49-F238E27FC236}">
              <a16:creationId xmlns:a16="http://schemas.microsoft.com/office/drawing/2014/main" id="{00000000-0008-0000-0100-000006000000}"/>
            </a:ext>
          </a:extLst>
        </xdr:cNvPr>
        <xdr:cNvSpPr txBox="1"/>
      </xdr:nvSpPr>
      <xdr:spPr>
        <a:xfrm>
          <a:off x="3212279" y="14428358"/>
          <a:ext cx="3895725" cy="1571625"/>
        </a:xfrm>
        <a:prstGeom prst="rect">
          <a:avLst/>
        </a:prstGeom>
        <a:solidFill>
          <a:schemeClr val="bg1">
            <a:lumMod val="75000"/>
          </a:schemeClr>
        </a:solidFill>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000">
              <a:latin typeface="Marianne" panose="02000000000000000000" pitchFamily="50" charset="0"/>
            </a:rPr>
            <a:t>Signature</a:t>
          </a:r>
          <a:r>
            <a:rPr lang="fr-FR" sz="1000" baseline="0">
              <a:latin typeface="Marianne" panose="02000000000000000000" pitchFamily="50" charset="0"/>
            </a:rPr>
            <a:t> </a:t>
          </a:r>
          <a:r>
            <a:rPr lang="fr-FR" sz="1000" b="1" baseline="0">
              <a:latin typeface="Marianne" panose="02000000000000000000" pitchFamily="50" charset="0"/>
            </a:rPr>
            <a:t>et </a:t>
          </a:r>
          <a:r>
            <a:rPr lang="fr-FR" sz="1000" b="0" baseline="0">
              <a:latin typeface="Marianne" panose="02000000000000000000" pitchFamily="50" charset="0"/>
            </a:rPr>
            <a:t>cachet de l'entreprise</a:t>
          </a: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r>
            <a:rPr lang="fr-FR" sz="1000" b="0" baseline="0">
              <a:latin typeface="Marianne" panose="02000000000000000000" pitchFamily="50" charset="0"/>
            </a:rPr>
            <a:t>Date : </a:t>
          </a:r>
          <a:endParaRPr lang="fr-FR" sz="1000">
            <a:latin typeface="Marianne" panose="02000000000000000000" pitchFamily="50" charset="0"/>
          </a:endParaRPr>
        </a:p>
      </xdr:txBody>
    </xdr:sp>
    <xdr:clientData/>
  </xdr:oneCellAnchor>
  <xdr:oneCellAnchor>
    <xdr:from>
      <xdr:col>5</xdr:col>
      <xdr:colOff>0</xdr:colOff>
      <xdr:row>23</xdr:row>
      <xdr:rowOff>0</xdr:rowOff>
    </xdr:from>
    <xdr:ext cx="184731" cy="264560"/>
    <xdr:sp macro="" textlink="">
      <xdr:nvSpPr>
        <xdr:cNvPr id="7" name="ZoneTexte 6">
          <a:extLst>
            <a:ext uri="{FF2B5EF4-FFF2-40B4-BE49-F238E27FC236}">
              <a16:creationId xmlns:a16="http://schemas.microsoft.com/office/drawing/2014/main" id="{00000000-0008-0000-0100-000007000000}"/>
            </a:ext>
          </a:extLst>
        </xdr:cNvPr>
        <xdr:cNvSpPr txBox="1"/>
      </xdr:nvSpPr>
      <xdr:spPr>
        <a:xfrm>
          <a:off x="11720232" y="1197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5</xdr:col>
      <xdr:colOff>0</xdr:colOff>
      <xdr:row>23</xdr:row>
      <xdr:rowOff>0</xdr:rowOff>
    </xdr:from>
    <xdr:ext cx="184731" cy="264560"/>
    <xdr:sp macro="" textlink="">
      <xdr:nvSpPr>
        <xdr:cNvPr id="2" name="ZoneTexte 1">
          <a:extLst>
            <a:ext uri="{FF2B5EF4-FFF2-40B4-BE49-F238E27FC236}">
              <a16:creationId xmlns:a16="http://schemas.microsoft.com/office/drawing/2014/main" id="{6F053DCE-C37A-43C2-B954-2602C16D3B54}"/>
            </a:ext>
          </a:extLst>
        </xdr:cNvPr>
        <xdr:cNvSpPr txBox="1"/>
      </xdr:nvSpPr>
      <xdr:spPr>
        <a:xfrm>
          <a:off x="18458329" y="4984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5</xdr:col>
      <xdr:colOff>0</xdr:colOff>
      <xdr:row>23</xdr:row>
      <xdr:rowOff>0</xdr:rowOff>
    </xdr:from>
    <xdr:ext cx="184731" cy="264560"/>
    <xdr:sp macro="" textlink="">
      <xdr:nvSpPr>
        <xdr:cNvPr id="4" name="ZoneTexte 3">
          <a:extLst>
            <a:ext uri="{FF2B5EF4-FFF2-40B4-BE49-F238E27FC236}">
              <a16:creationId xmlns:a16="http://schemas.microsoft.com/office/drawing/2014/main" id="{CA3769F2-8AEC-4722-BCCB-F6F2FCD99B55}"/>
            </a:ext>
          </a:extLst>
        </xdr:cNvPr>
        <xdr:cNvSpPr txBox="1"/>
      </xdr:nvSpPr>
      <xdr:spPr>
        <a:xfrm>
          <a:off x="22833106" y="4984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0</xdr:colOff>
      <xdr:row>76</xdr:row>
      <xdr:rowOff>133350</xdr:rowOff>
    </xdr:from>
    <xdr:ext cx="3895725" cy="1571625"/>
    <xdr:sp macro="" textlink="">
      <xdr:nvSpPr>
        <xdr:cNvPr id="2" name="ZoneTexte 1">
          <a:extLst>
            <a:ext uri="{FF2B5EF4-FFF2-40B4-BE49-F238E27FC236}">
              <a16:creationId xmlns:a16="http://schemas.microsoft.com/office/drawing/2014/main" id="{995163DB-38F7-4EF3-9D21-7EC67225AA9E}"/>
            </a:ext>
          </a:extLst>
        </xdr:cNvPr>
        <xdr:cNvSpPr txBox="1"/>
      </xdr:nvSpPr>
      <xdr:spPr>
        <a:xfrm>
          <a:off x="18649950" y="22589490"/>
          <a:ext cx="3895725" cy="157162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100">
              <a:latin typeface="Marianne" panose="02000000000000000000" pitchFamily="50" charset="0"/>
            </a:rPr>
            <a:t>Signature</a:t>
          </a:r>
          <a:r>
            <a:rPr lang="fr-FR" sz="1100" baseline="0">
              <a:latin typeface="Marianne" panose="02000000000000000000" pitchFamily="50" charset="0"/>
            </a:rPr>
            <a:t> </a:t>
          </a:r>
          <a:r>
            <a:rPr lang="fr-FR" sz="1100" b="1" baseline="0">
              <a:latin typeface="Marianne" panose="02000000000000000000" pitchFamily="50" charset="0"/>
            </a:rPr>
            <a:t>et </a:t>
          </a:r>
          <a:r>
            <a:rPr lang="fr-FR" sz="1100" b="0" baseline="0">
              <a:latin typeface="Marianne" panose="02000000000000000000" pitchFamily="50" charset="0"/>
            </a:rPr>
            <a:t>cachet de l'entreprise</a:t>
          </a: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r>
            <a:rPr lang="fr-FR" sz="1100" b="0" baseline="0">
              <a:latin typeface="Marianne" panose="02000000000000000000" pitchFamily="50" charset="0"/>
            </a:rPr>
            <a:t>Date : </a:t>
          </a:r>
          <a:endParaRPr lang="fr-FR" sz="1100">
            <a:latin typeface="Marianne" panose="02000000000000000000" pitchFamily="50" charset="0"/>
          </a:endParaRPr>
        </a:p>
      </xdr:txBody>
    </xdr:sp>
    <xdr:clientData/>
  </xdr:oneCellAnchor>
  <xdr:oneCellAnchor>
    <xdr:from>
      <xdr:col>4</xdr:col>
      <xdr:colOff>29808</xdr:colOff>
      <xdr:row>31</xdr:row>
      <xdr:rowOff>17593</xdr:rowOff>
    </xdr:from>
    <xdr:ext cx="3895725" cy="1571625"/>
    <xdr:sp macro="" textlink="">
      <xdr:nvSpPr>
        <xdr:cNvPr id="3" name="ZoneTexte 2">
          <a:extLst>
            <a:ext uri="{FF2B5EF4-FFF2-40B4-BE49-F238E27FC236}">
              <a16:creationId xmlns:a16="http://schemas.microsoft.com/office/drawing/2014/main" id="{AAD44D2C-39B6-4A8D-9B9E-BBF17AFEADE5}"/>
            </a:ext>
          </a:extLst>
        </xdr:cNvPr>
        <xdr:cNvSpPr txBox="1"/>
      </xdr:nvSpPr>
      <xdr:spPr>
        <a:xfrm>
          <a:off x="3190203" y="14766103"/>
          <a:ext cx="3895725" cy="1571625"/>
        </a:xfrm>
        <a:prstGeom prst="rect">
          <a:avLst/>
        </a:prstGeom>
        <a:solidFill>
          <a:schemeClr val="bg1">
            <a:lumMod val="75000"/>
          </a:schemeClr>
        </a:solidFill>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000">
              <a:latin typeface="Marianne" panose="02000000000000000000" pitchFamily="50" charset="0"/>
            </a:rPr>
            <a:t>Signature</a:t>
          </a:r>
          <a:r>
            <a:rPr lang="fr-FR" sz="1000" baseline="0">
              <a:latin typeface="Marianne" panose="02000000000000000000" pitchFamily="50" charset="0"/>
            </a:rPr>
            <a:t> </a:t>
          </a:r>
          <a:r>
            <a:rPr lang="fr-FR" sz="1000" b="1" baseline="0">
              <a:latin typeface="Marianne" panose="02000000000000000000" pitchFamily="50" charset="0"/>
            </a:rPr>
            <a:t>et </a:t>
          </a:r>
          <a:r>
            <a:rPr lang="fr-FR" sz="1000" b="0" baseline="0">
              <a:latin typeface="Marianne" panose="02000000000000000000" pitchFamily="50" charset="0"/>
            </a:rPr>
            <a:t>cachet de l'entreprise</a:t>
          </a: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r>
            <a:rPr lang="fr-FR" sz="1000" b="0" baseline="0">
              <a:latin typeface="Marianne" panose="02000000000000000000" pitchFamily="50" charset="0"/>
            </a:rPr>
            <a:t>Date : </a:t>
          </a:r>
          <a:endParaRPr lang="fr-FR" sz="1000">
            <a:latin typeface="Marianne" panose="02000000000000000000" pitchFamily="50" charset="0"/>
          </a:endParaRPr>
        </a:p>
      </xdr:txBody>
    </xdr:sp>
    <xdr:clientData/>
  </xdr:oneCellAnchor>
  <xdr:oneCellAnchor>
    <xdr:from>
      <xdr:col>12</xdr:col>
      <xdr:colOff>0</xdr:colOff>
      <xdr:row>7</xdr:row>
      <xdr:rowOff>0</xdr:rowOff>
    </xdr:from>
    <xdr:ext cx="184731" cy="264560"/>
    <xdr:sp macro="" textlink="">
      <xdr:nvSpPr>
        <xdr:cNvPr id="4" name="ZoneTexte 3">
          <a:extLst>
            <a:ext uri="{FF2B5EF4-FFF2-40B4-BE49-F238E27FC236}">
              <a16:creationId xmlns:a16="http://schemas.microsoft.com/office/drawing/2014/main" id="{E3C66A58-15ED-4CB1-BA85-189389D2B60C}"/>
            </a:ext>
          </a:extLst>
        </xdr:cNvPr>
        <xdr:cNvSpPr txBox="1"/>
      </xdr:nvSpPr>
      <xdr:spPr>
        <a:xfrm>
          <a:off x="18649950"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12</xdr:col>
      <xdr:colOff>0</xdr:colOff>
      <xdr:row>7</xdr:row>
      <xdr:rowOff>0</xdr:rowOff>
    </xdr:from>
    <xdr:ext cx="184731" cy="264560"/>
    <xdr:sp macro="" textlink="">
      <xdr:nvSpPr>
        <xdr:cNvPr id="5" name="ZoneTexte 4">
          <a:extLst>
            <a:ext uri="{FF2B5EF4-FFF2-40B4-BE49-F238E27FC236}">
              <a16:creationId xmlns:a16="http://schemas.microsoft.com/office/drawing/2014/main" id="{17799153-7B8C-4E68-A392-3694F1E05BEB}"/>
            </a:ext>
          </a:extLst>
        </xdr:cNvPr>
        <xdr:cNvSpPr txBox="1"/>
      </xdr:nvSpPr>
      <xdr:spPr>
        <a:xfrm>
          <a:off x="18649950"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12</xdr:col>
      <xdr:colOff>0</xdr:colOff>
      <xdr:row>7</xdr:row>
      <xdr:rowOff>0</xdr:rowOff>
    </xdr:from>
    <xdr:ext cx="184731" cy="264560"/>
    <xdr:sp macro="" textlink="">
      <xdr:nvSpPr>
        <xdr:cNvPr id="6" name="ZoneTexte 5">
          <a:extLst>
            <a:ext uri="{FF2B5EF4-FFF2-40B4-BE49-F238E27FC236}">
              <a16:creationId xmlns:a16="http://schemas.microsoft.com/office/drawing/2014/main" id="{781E7FC4-56DA-4998-8A78-CF265BB3A164}"/>
            </a:ext>
          </a:extLst>
        </xdr:cNvPr>
        <xdr:cNvSpPr txBox="1"/>
      </xdr:nvSpPr>
      <xdr:spPr>
        <a:xfrm>
          <a:off x="18649950"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0</xdr:col>
      <xdr:colOff>67235</xdr:colOff>
      <xdr:row>0</xdr:row>
      <xdr:rowOff>347383</xdr:rowOff>
    </xdr:from>
    <xdr:ext cx="2971800" cy="1095376"/>
    <xdr:sp macro="" textlink="">
      <xdr:nvSpPr>
        <xdr:cNvPr id="7" name="ZoneTexte 6">
          <a:extLst>
            <a:ext uri="{FF2B5EF4-FFF2-40B4-BE49-F238E27FC236}">
              <a16:creationId xmlns:a16="http://schemas.microsoft.com/office/drawing/2014/main" id="{F93C903C-8EB9-433C-8A39-DA9312E0E525}"/>
            </a:ext>
          </a:extLst>
        </xdr:cNvPr>
        <xdr:cNvSpPr txBox="1"/>
      </xdr:nvSpPr>
      <xdr:spPr>
        <a:xfrm>
          <a:off x="67235" y="347383"/>
          <a:ext cx="2971800" cy="1095376"/>
        </a:xfrm>
        <a:prstGeom prst="rect">
          <a:avLst/>
        </a:prstGeom>
        <a:noFill/>
        <a:ln>
          <a:solidFill>
            <a:schemeClr val="tx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fr-FR" sz="1100" b="1">
              <a:solidFill>
                <a:srgbClr val="FF0000"/>
              </a:solidFill>
            </a:rPr>
            <a:t>Le DQE n'a pas de valeur contractuelle. Le candidat remplira les cases en jaune en fonction des leviers préconisés, en appliquant les prix proposés dans le BPU</a:t>
          </a:r>
          <a:r>
            <a:rPr lang="fr-FR" sz="1100"/>
            <a:t>.</a:t>
          </a:r>
        </a:p>
      </xdr:txBody>
    </xdr:sp>
    <xdr:clientData/>
  </xdr:oneCellAnchor>
</xdr:wsDr>
</file>

<file path=xl/persons/person.xml><?xml version="1.0" encoding="utf-8"?>
<personList xmlns="http://schemas.microsoft.com/office/spreadsheetml/2018/threadedcomments" xmlns:x="http://schemas.openxmlformats.org/spreadsheetml/2006/main">
  <person displayName="PERETTI-ESQUIVIE, Flore (ARS-GUADELOUPE/DAI/SAM)" id="{4598B057-3C3B-4139-B92D-F71034B43C3B}" userId="S::flore.peretti-esquivie@ars.sante.fr::3e790c75-b86d-430e-9437-87cd92633977"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3" dT="2025-12-21T20:33:37.19" personId="{4598B057-3C3B-4139-B92D-F71034B43C3B}" id="{BC5C9946-64A0-42B6-ABF0-89213E58E069}">
    <text>PROJECTION NOMBRE DE SESSIONS EN PRESENTIEL ET SESSIONS EN DISTANCIEL PAR MODULE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C4D1B-C765-44CE-B2FA-B4CACF0DF336}">
  <dimension ref="A1:Q34"/>
  <sheetViews>
    <sheetView tabSelected="1" workbookViewId="0">
      <selection activeCell="M39" sqref="M39"/>
    </sheetView>
  </sheetViews>
  <sheetFormatPr baseColWidth="10" defaultRowHeight="12.75" x14ac:dyDescent="0.2"/>
  <sheetData>
    <row r="1" spans="1:13" ht="13.5" thickBot="1" x14ac:dyDescent="0.25"/>
    <row r="2" spans="1:13" ht="16.5" thickBot="1" x14ac:dyDescent="0.3">
      <c r="A2" s="3" t="s">
        <v>4</v>
      </c>
      <c r="B2" s="4"/>
      <c r="C2" s="3"/>
      <c r="D2" s="4"/>
      <c r="E2" s="4"/>
      <c r="F2" s="4"/>
      <c r="G2" s="4"/>
      <c r="H2" s="4"/>
      <c r="I2" s="4"/>
      <c r="J2" s="5"/>
      <c r="K2" s="65"/>
      <c r="L2" s="65"/>
      <c r="M2" s="65"/>
    </row>
    <row r="4" spans="1:13" ht="13.5" thickBot="1" x14ac:dyDescent="0.25"/>
    <row r="5" spans="1:13" ht="13.5" thickBot="1" x14ac:dyDescent="0.25">
      <c r="A5" s="7" t="s">
        <v>1</v>
      </c>
      <c r="B5" s="8"/>
      <c r="C5" s="8"/>
      <c r="D5" s="8"/>
      <c r="E5" s="8"/>
      <c r="F5" s="8"/>
      <c r="G5" s="8"/>
      <c r="H5" s="9"/>
      <c r="I5" s="6"/>
    </row>
    <row r="16" spans="1:13" ht="33.6" customHeight="1" x14ac:dyDescent="0.2"/>
    <row r="18" spans="13:17" x14ac:dyDescent="0.2">
      <c r="M18" s="10"/>
      <c r="N18" s="10"/>
      <c r="P18" s="10"/>
      <c r="Q18" s="10"/>
    </row>
    <row r="28" spans="13:17" ht="25.15" customHeight="1" x14ac:dyDescent="0.2"/>
    <row r="33" spans="1:9" ht="13.5" thickBot="1" x14ac:dyDescent="0.25"/>
    <row r="34" spans="1:9" ht="27" customHeight="1" thickBot="1" x14ac:dyDescent="0.25">
      <c r="A34" t="s">
        <v>2</v>
      </c>
      <c r="D34" s="67" t="s">
        <v>3</v>
      </c>
      <c r="E34" s="68"/>
      <c r="F34" s="68"/>
      <c r="G34" s="68"/>
      <c r="H34" s="69"/>
      <c r="I34" s="11">
        <v>0</v>
      </c>
    </row>
  </sheetData>
  <mergeCells count="1">
    <mergeCell ref="D34:H34"/>
  </mergeCells>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0"/>
  <sheetViews>
    <sheetView showGridLines="0" topLeftCell="A16" zoomScale="85" zoomScaleNormal="85" workbookViewId="0">
      <selection activeCell="H33" sqref="H33"/>
    </sheetView>
  </sheetViews>
  <sheetFormatPr baseColWidth="10" defaultRowHeight="12.75" x14ac:dyDescent="0.2"/>
  <cols>
    <col min="1" max="1" width="99.5703125" customWidth="1"/>
    <col min="2" max="2" width="27.42578125" customWidth="1"/>
    <col min="3" max="3" width="37.7109375" style="55" customWidth="1"/>
    <col min="4" max="4" width="29" customWidth="1"/>
    <col min="5" max="5" width="31.85546875" customWidth="1"/>
  </cols>
  <sheetData>
    <row r="1" spans="1:5" ht="91.9" customHeight="1" x14ac:dyDescent="0.2">
      <c r="A1" s="72" t="s">
        <v>5</v>
      </c>
      <c r="B1" s="72"/>
      <c r="C1" s="72"/>
      <c r="D1" s="72"/>
      <c r="E1" s="72"/>
    </row>
    <row r="2" spans="1:5" s="2" customFormat="1" ht="23.45" customHeight="1" thickBot="1" x14ac:dyDescent="0.25">
      <c r="A2" s="1"/>
      <c r="B2" s="1"/>
      <c r="C2" s="50"/>
      <c r="D2" s="1"/>
      <c r="E2" s="1"/>
    </row>
    <row r="3" spans="1:5" s="14" customFormat="1" ht="109.15" customHeight="1" thickBot="1" x14ac:dyDescent="0.25">
      <c r="A3" s="12" t="s">
        <v>0</v>
      </c>
      <c r="B3" s="12" t="s">
        <v>42</v>
      </c>
      <c r="C3" s="51" t="s">
        <v>6</v>
      </c>
      <c r="D3" s="13" t="s">
        <v>7</v>
      </c>
      <c r="E3" s="13" t="s">
        <v>8</v>
      </c>
    </row>
    <row r="4" spans="1:5" s="14" customFormat="1" ht="37.15" customHeight="1" thickBot="1" x14ac:dyDescent="0.25">
      <c r="A4" s="77" t="s">
        <v>48</v>
      </c>
      <c r="B4" s="75"/>
      <c r="C4" s="75"/>
      <c r="D4" s="75"/>
      <c r="E4" s="76"/>
    </row>
    <row r="5" spans="1:5" ht="24" customHeight="1" x14ac:dyDescent="0.2">
      <c r="A5" s="22" t="s">
        <v>24</v>
      </c>
      <c r="B5" s="16" t="s">
        <v>14</v>
      </c>
      <c r="C5" s="104"/>
      <c r="D5" s="105"/>
      <c r="E5" s="106"/>
    </row>
    <row r="6" spans="1:5" ht="15.75" x14ac:dyDescent="0.2">
      <c r="A6" s="23" t="s">
        <v>25</v>
      </c>
      <c r="B6" s="15" t="s">
        <v>14</v>
      </c>
      <c r="C6" s="98"/>
      <c r="D6" s="99"/>
      <c r="E6" s="100"/>
    </row>
    <row r="7" spans="1:5" ht="22.15" customHeight="1" x14ac:dyDescent="0.2">
      <c r="A7" s="23" t="s">
        <v>26</v>
      </c>
      <c r="B7" s="15" t="s">
        <v>14</v>
      </c>
      <c r="C7" s="98"/>
      <c r="D7" s="99"/>
      <c r="E7" s="100"/>
    </row>
    <row r="8" spans="1:5" ht="22.15" customHeight="1" x14ac:dyDescent="0.2">
      <c r="A8" s="23" t="s">
        <v>27</v>
      </c>
      <c r="B8" s="15" t="s">
        <v>15</v>
      </c>
      <c r="C8" s="98"/>
      <c r="D8" s="99"/>
      <c r="E8" s="100"/>
    </row>
    <row r="9" spans="1:5" ht="17.45" customHeight="1" x14ac:dyDescent="0.2">
      <c r="A9" s="23" t="s">
        <v>28</v>
      </c>
      <c r="B9" s="15" t="s">
        <v>15</v>
      </c>
      <c r="C9" s="98"/>
      <c r="D9" s="99"/>
      <c r="E9" s="100"/>
    </row>
    <row r="10" spans="1:5" ht="16.5" thickBot="1" x14ac:dyDescent="0.25">
      <c r="A10" s="24" t="s">
        <v>29</v>
      </c>
      <c r="B10" s="107" t="s">
        <v>14</v>
      </c>
      <c r="C10" s="101"/>
      <c r="D10" s="102"/>
      <c r="E10" s="103"/>
    </row>
    <row r="11" spans="1:5" ht="16.899999999999999" customHeight="1" thickBot="1" x14ac:dyDescent="0.25">
      <c r="A11" s="81"/>
      <c r="B11" s="82"/>
      <c r="C11" s="82"/>
      <c r="D11" s="83"/>
      <c r="E11" s="84"/>
    </row>
    <row r="12" spans="1:5" s="14" customFormat="1" ht="37.15" customHeight="1" thickBot="1" x14ac:dyDescent="0.25">
      <c r="A12" s="73" t="s">
        <v>50</v>
      </c>
      <c r="B12" s="74"/>
      <c r="C12" s="74"/>
      <c r="D12" s="75"/>
      <c r="E12" s="76"/>
    </row>
    <row r="13" spans="1:5" ht="24" customHeight="1" x14ac:dyDescent="0.2">
      <c r="A13" s="22" t="s">
        <v>9</v>
      </c>
      <c r="B13" s="20"/>
      <c r="C13" s="57"/>
      <c r="D13" s="59">
        <f>'TAUX TVA'!$I$34</f>
        <v>0</v>
      </c>
      <c r="E13" s="62">
        <f>C13*D13+C13</f>
        <v>0</v>
      </c>
    </row>
    <row r="14" spans="1:5" ht="15.75" x14ac:dyDescent="0.2">
      <c r="A14" s="23" t="s">
        <v>10</v>
      </c>
      <c r="B14" s="19"/>
      <c r="C14" s="57"/>
      <c r="D14" s="60">
        <f>'TAUX TVA'!$I$34</f>
        <v>0</v>
      </c>
      <c r="E14" s="63">
        <f t="shared" ref="E14:E18" si="0">C14*D14+C14</f>
        <v>0</v>
      </c>
    </row>
    <row r="15" spans="1:5" ht="22.15" customHeight="1" x14ac:dyDescent="0.2">
      <c r="A15" s="23" t="s">
        <v>11</v>
      </c>
      <c r="B15" s="19"/>
      <c r="C15" s="57"/>
      <c r="D15" s="60">
        <f>'TAUX TVA'!$I$34</f>
        <v>0</v>
      </c>
      <c r="E15" s="63">
        <f t="shared" si="0"/>
        <v>0</v>
      </c>
    </row>
    <row r="16" spans="1:5" ht="22.15" customHeight="1" x14ac:dyDescent="0.2">
      <c r="A16" s="23" t="s">
        <v>12</v>
      </c>
      <c r="B16" s="19"/>
      <c r="C16" s="57"/>
      <c r="D16" s="60">
        <f>'TAUX TVA'!$I$34</f>
        <v>0</v>
      </c>
      <c r="E16" s="63">
        <f t="shared" si="0"/>
        <v>0</v>
      </c>
    </row>
    <row r="17" spans="1:5" ht="17.45" customHeight="1" x14ac:dyDescent="0.2">
      <c r="A17" s="23" t="s">
        <v>13</v>
      </c>
      <c r="B17" s="19"/>
      <c r="C17" s="57"/>
      <c r="D17" s="60">
        <f>'TAUX TVA'!$I$34</f>
        <v>0</v>
      </c>
      <c r="E17" s="63">
        <f t="shared" si="0"/>
        <v>0</v>
      </c>
    </row>
    <row r="18" spans="1:5" ht="16.5" thickBot="1" x14ac:dyDescent="0.25">
      <c r="A18" s="24" t="s">
        <v>16</v>
      </c>
      <c r="B18" s="21"/>
      <c r="C18" s="57"/>
      <c r="D18" s="61">
        <f>'TAUX TVA'!$I$34</f>
        <v>0</v>
      </c>
      <c r="E18" s="64">
        <f t="shared" si="0"/>
        <v>0</v>
      </c>
    </row>
    <row r="19" spans="1:5" ht="16.5" thickBot="1" x14ac:dyDescent="0.25">
      <c r="A19" s="81"/>
      <c r="B19" s="82"/>
      <c r="C19" s="82"/>
      <c r="D19" s="83"/>
      <c r="E19" s="84"/>
    </row>
    <row r="20" spans="1:5" ht="28.9" customHeight="1" thickBot="1" x14ac:dyDescent="0.25">
      <c r="A20" s="77" t="s">
        <v>17</v>
      </c>
      <c r="B20" s="75"/>
      <c r="C20" s="75"/>
      <c r="D20" s="75"/>
      <c r="E20" s="76"/>
    </row>
    <row r="21" spans="1:5" ht="15.75" x14ac:dyDescent="0.2">
      <c r="A21" s="22" t="s">
        <v>30</v>
      </c>
      <c r="B21" s="20"/>
      <c r="C21" s="52"/>
      <c r="D21" s="27"/>
      <c r="E21" s="47"/>
    </row>
    <row r="22" spans="1:5" ht="15.75" x14ac:dyDescent="0.2">
      <c r="A22" s="17" t="s">
        <v>18</v>
      </c>
      <c r="B22" s="19"/>
      <c r="C22" s="57"/>
      <c r="D22" s="32">
        <f>'TAUX TVA'!$I$34</f>
        <v>0</v>
      </c>
      <c r="E22" s="33">
        <f>C22*D22+C22</f>
        <v>0</v>
      </c>
    </row>
    <row r="23" spans="1:5" ht="15.75" x14ac:dyDescent="0.2">
      <c r="A23" s="17" t="s">
        <v>19</v>
      </c>
      <c r="B23" s="19"/>
      <c r="C23" s="57"/>
      <c r="D23" s="32">
        <f>'TAUX TVA'!$I$34</f>
        <v>0</v>
      </c>
      <c r="E23" s="33">
        <f t="shared" ref="E23:E38" si="1">C23*D23+C23</f>
        <v>0</v>
      </c>
    </row>
    <row r="24" spans="1:5" ht="19.149999999999999" customHeight="1" x14ac:dyDescent="0.2">
      <c r="A24" s="23" t="s">
        <v>31</v>
      </c>
      <c r="B24" s="19"/>
      <c r="C24" s="53"/>
      <c r="D24" s="53"/>
      <c r="E24" s="53"/>
    </row>
    <row r="25" spans="1:5" ht="15.75" x14ac:dyDescent="0.2">
      <c r="A25" s="17" t="s">
        <v>18</v>
      </c>
      <c r="B25" s="19"/>
      <c r="C25" s="57"/>
      <c r="D25" s="32">
        <f>'TAUX TVA'!$I$34</f>
        <v>0</v>
      </c>
      <c r="E25" s="33">
        <f t="shared" si="1"/>
        <v>0</v>
      </c>
    </row>
    <row r="26" spans="1:5" ht="15.75" x14ac:dyDescent="0.2">
      <c r="A26" s="17" t="s">
        <v>19</v>
      </c>
      <c r="B26" s="19"/>
      <c r="C26" s="57"/>
      <c r="D26" s="32">
        <f>'TAUX TVA'!$I$34</f>
        <v>0</v>
      </c>
      <c r="E26" s="33">
        <f t="shared" si="1"/>
        <v>0</v>
      </c>
    </row>
    <row r="27" spans="1:5" ht="15.75" x14ac:dyDescent="0.2">
      <c r="A27" s="23" t="s">
        <v>36</v>
      </c>
      <c r="B27" s="19"/>
      <c r="C27" s="54"/>
      <c r="D27" s="54"/>
      <c r="E27" s="54"/>
    </row>
    <row r="28" spans="1:5" ht="15.75" x14ac:dyDescent="0.2">
      <c r="A28" s="17" t="s">
        <v>18</v>
      </c>
      <c r="B28" s="19"/>
      <c r="C28" s="57"/>
      <c r="D28" s="32">
        <f>'TAUX TVA'!$I$34</f>
        <v>0</v>
      </c>
      <c r="E28" s="33">
        <f t="shared" si="1"/>
        <v>0</v>
      </c>
    </row>
    <row r="29" spans="1:5" ht="15.75" x14ac:dyDescent="0.2">
      <c r="A29" s="17" t="s">
        <v>19</v>
      </c>
      <c r="B29" s="19"/>
      <c r="C29" s="57"/>
      <c r="D29" s="32">
        <f>'TAUX TVA'!$I$34</f>
        <v>0</v>
      </c>
      <c r="E29" s="33">
        <f t="shared" si="1"/>
        <v>0</v>
      </c>
    </row>
    <row r="30" spans="1:5" ht="15.75" x14ac:dyDescent="0.2">
      <c r="A30" s="23" t="s">
        <v>37</v>
      </c>
      <c r="B30" s="19"/>
      <c r="C30" s="53"/>
      <c r="D30" s="53"/>
      <c r="E30" s="53"/>
    </row>
    <row r="31" spans="1:5" ht="15.75" x14ac:dyDescent="0.2">
      <c r="A31" s="17" t="s">
        <v>18</v>
      </c>
      <c r="B31" s="19"/>
      <c r="C31" s="57"/>
      <c r="D31" s="32">
        <f>'TAUX TVA'!$I$34</f>
        <v>0</v>
      </c>
      <c r="E31" s="33">
        <f t="shared" si="1"/>
        <v>0</v>
      </c>
    </row>
    <row r="32" spans="1:5" ht="15.75" x14ac:dyDescent="0.2">
      <c r="A32" s="17" t="s">
        <v>19</v>
      </c>
      <c r="B32" s="19"/>
      <c r="C32" s="57"/>
      <c r="D32" s="32">
        <f>'TAUX TVA'!$I$34</f>
        <v>0</v>
      </c>
      <c r="E32" s="33">
        <f t="shared" si="1"/>
        <v>0</v>
      </c>
    </row>
    <row r="33" spans="1:5" ht="15.75" x14ac:dyDescent="0.2">
      <c r="A33" s="23" t="s">
        <v>38</v>
      </c>
      <c r="B33" s="19"/>
      <c r="C33" s="53"/>
      <c r="D33" s="53"/>
      <c r="E33" s="53"/>
    </row>
    <row r="34" spans="1:5" ht="15.75" x14ac:dyDescent="0.2">
      <c r="A34" s="17" t="s">
        <v>18</v>
      </c>
      <c r="B34" s="19"/>
      <c r="C34" s="57"/>
      <c r="D34" s="32">
        <f>'TAUX TVA'!$I$34</f>
        <v>0</v>
      </c>
      <c r="E34" s="33">
        <f t="shared" si="1"/>
        <v>0</v>
      </c>
    </row>
    <row r="35" spans="1:5" ht="15.75" x14ac:dyDescent="0.2">
      <c r="A35" s="17" t="s">
        <v>19</v>
      </c>
      <c r="B35" s="19"/>
      <c r="C35" s="57"/>
      <c r="D35" s="32">
        <f>'TAUX TVA'!$I$34</f>
        <v>0</v>
      </c>
      <c r="E35" s="33">
        <f t="shared" si="1"/>
        <v>0</v>
      </c>
    </row>
    <row r="36" spans="1:5" ht="15.75" x14ac:dyDescent="0.2">
      <c r="A36" s="23" t="s">
        <v>39</v>
      </c>
      <c r="B36" s="19"/>
      <c r="C36" s="53"/>
      <c r="D36" s="53"/>
      <c r="E36" s="53"/>
    </row>
    <row r="37" spans="1:5" ht="15.75" x14ac:dyDescent="0.2">
      <c r="A37" s="17" t="s">
        <v>18</v>
      </c>
      <c r="B37" s="19"/>
      <c r="C37" s="57"/>
      <c r="D37" s="32">
        <f>'TAUX TVA'!$I$34</f>
        <v>0</v>
      </c>
      <c r="E37" s="33">
        <f t="shared" si="1"/>
        <v>0</v>
      </c>
    </row>
    <row r="38" spans="1:5" ht="16.5" thickBot="1" x14ac:dyDescent="0.25">
      <c r="A38" s="18" t="s">
        <v>19</v>
      </c>
      <c r="B38" s="21"/>
      <c r="C38" s="57"/>
      <c r="D38" s="32">
        <f>'TAUX TVA'!$I$34</f>
        <v>0</v>
      </c>
      <c r="E38" s="33">
        <f t="shared" si="1"/>
        <v>0</v>
      </c>
    </row>
    <row r="39" spans="1:5" ht="16.5" thickBot="1" x14ac:dyDescent="0.25">
      <c r="A39" s="85"/>
      <c r="B39" s="86"/>
      <c r="C39" s="86"/>
      <c r="D39" s="86"/>
      <c r="E39" s="87"/>
    </row>
    <row r="40" spans="1:5" ht="18.75" thickBot="1" x14ac:dyDescent="0.25">
      <c r="A40" s="78" t="s">
        <v>20</v>
      </c>
      <c r="B40" s="79"/>
      <c r="C40" s="79"/>
      <c r="D40" s="79"/>
      <c r="E40" s="80"/>
    </row>
    <row r="41" spans="1:5" ht="15.75" x14ac:dyDescent="0.2">
      <c r="A41" s="22" t="s">
        <v>40</v>
      </c>
      <c r="B41" s="20"/>
      <c r="C41" s="66"/>
      <c r="D41" s="59">
        <f>'TAUX TVA'!$I$34</f>
        <v>0</v>
      </c>
      <c r="E41" s="62">
        <f>C41*D41+C41</f>
        <v>0</v>
      </c>
    </row>
    <row r="42" spans="1:5" ht="15.75" x14ac:dyDescent="0.2">
      <c r="A42" s="23" t="s">
        <v>41</v>
      </c>
      <c r="B42" s="19"/>
      <c r="C42" s="56"/>
      <c r="D42" s="60">
        <f>'TAUX TVA'!$I$34</f>
        <v>0</v>
      </c>
      <c r="E42" s="63">
        <f t="shared" ref="E42:E46" si="2">C42*D42+C42</f>
        <v>0</v>
      </c>
    </row>
    <row r="43" spans="1:5" ht="15.75" x14ac:dyDescent="0.2">
      <c r="A43" s="23" t="s">
        <v>32</v>
      </c>
      <c r="B43" s="19"/>
      <c r="C43" s="57"/>
      <c r="D43" s="60">
        <f>'TAUX TVA'!$I$34</f>
        <v>0</v>
      </c>
      <c r="E43" s="63">
        <f t="shared" si="2"/>
        <v>0</v>
      </c>
    </row>
    <row r="44" spans="1:5" ht="15.75" x14ac:dyDescent="0.2">
      <c r="A44" s="23" t="s">
        <v>33</v>
      </c>
      <c r="B44" s="19"/>
      <c r="C44" s="56"/>
      <c r="D44" s="60">
        <f>'TAUX TVA'!$I$34</f>
        <v>0</v>
      </c>
      <c r="E44" s="63">
        <f t="shared" si="2"/>
        <v>0</v>
      </c>
    </row>
    <row r="45" spans="1:5" ht="15.75" x14ac:dyDescent="0.2">
      <c r="A45" s="23" t="s">
        <v>34</v>
      </c>
      <c r="B45" s="19"/>
      <c r="C45" s="56"/>
      <c r="D45" s="60">
        <f>'TAUX TVA'!$I$34</f>
        <v>0</v>
      </c>
      <c r="E45" s="63">
        <f t="shared" si="2"/>
        <v>0</v>
      </c>
    </row>
    <row r="46" spans="1:5" ht="16.5" thickBot="1" x14ac:dyDescent="0.25">
      <c r="A46" s="24" t="s">
        <v>35</v>
      </c>
      <c r="B46" s="21"/>
      <c r="C46" s="58"/>
      <c r="D46" s="61">
        <f>'TAUX TVA'!$I$34</f>
        <v>0</v>
      </c>
      <c r="E46" s="64">
        <f t="shared" si="2"/>
        <v>0</v>
      </c>
    </row>
    <row r="49" spans="1:5" ht="13.15" customHeight="1" thickBot="1" x14ac:dyDescent="0.25"/>
    <row r="50" spans="1:5" ht="65.45" customHeight="1" thickBot="1" x14ac:dyDescent="0.25">
      <c r="A50" s="70" t="s">
        <v>49</v>
      </c>
      <c r="B50" s="71"/>
      <c r="C50" s="71"/>
      <c r="D50" s="71"/>
      <c r="E50" s="71"/>
    </row>
  </sheetData>
  <mergeCells count="10">
    <mergeCell ref="A50:E50"/>
    <mergeCell ref="A1:E1"/>
    <mergeCell ref="A12:E12"/>
    <mergeCell ref="A20:E20"/>
    <mergeCell ref="A40:E40"/>
    <mergeCell ref="A4:E4"/>
    <mergeCell ref="A11:E11"/>
    <mergeCell ref="A19:E19"/>
    <mergeCell ref="A39:E39"/>
    <mergeCell ref="C5:E10"/>
  </mergeCells>
  <phoneticPr fontId="14" type="noConversion"/>
  <pageMargins left="0.70866141732283472" right="0.70866141732283472"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889C-FA0D-4FA4-BE96-F339BBB30EB0}">
  <dimension ref="E1:N28"/>
  <sheetViews>
    <sheetView showGridLines="0" topLeftCell="A2" zoomScale="85" zoomScaleNormal="85" workbookViewId="0">
      <selection activeCell="E23" sqref="E23:L23"/>
    </sheetView>
  </sheetViews>
  <sheetFormatPr baseColWidth="10" defaultRowHeight="12.75" x14ac:dyDescent="0.2"/>
  <cols>
    <col min="5" max="5" width="99.5703125" customWidth="1"/>
    <col min="6" max="8" width="27.42578125" customWidth="1"/>
    <col min="9" max="10" width="37.7109375" customWidth="1"/>
    <col min="11" max="11" width="29" customWidth="1"/>
    <col min="12" max="12" width="31.85546875" customWidth="1"/>
  </cols>
  <sheetData>
    <row r="1" spans="5:12" ht="91.9" customHeight="1" x14ac:dyDescent="0.2">
      <c r="E1" s="72" t="s">
        <v>21</v>
      </c>
      <c r="F1" s="72"/>
      <c r="G1" s="72"/>
      <c r="H1" s="72"/>
      <c r="I1" s="72"/>
      <c r="J1" s="72"/>
      <c r="K1" s="72"/>
      <c r="L1" s="72"/>
    </row>
    <row r="2" spans="5:12" s="2" customFormat="1" ht="23.45" customHeight="1" thickBot="1" x14ac:dyDescent="0.25">
      <c r="E2" s="1"/>
      <c r="F2" s="1"/>
      <c r="G2" s="1"/>
      <c r="H2" s="1"/>
      <c r="I2" s="1"/>
      <c r="J2" s="1"/>
      <c r="K2" s="1"/>
      <c r="L2" s="1"/>
    </row>
    <row r="3" spans="5:12" s="14" customFormat="1" ht="109.15" customHeight="1" thickBot="1" x14ac:dyDescent="0.25">
      <c r="E3" s="12" t="s">
        <v>0</v>
      </c>
      <c r="F3" s="12" t="s">
        <v>47</v>
      </c>
      <c r="G3" s="12" t="s">
        <v>43</v>
      </c>
      <c r="H3" s="12" t="s">
        <v>44</v>
      </c>
      <c r="I3" s="12" t="s">
        <v>45</v>
      </c>
      <c r="J3" s="12" t="s">
        <v>46</v>
      </c>
      <c r="K3" s="13" t="s">
        <v>7</v>
      </c>
      <c r="L3" s="13" t="s">
        <v>8</v>
      </c>
    </row>
    <row r="4" spans="5:12" ht="16.899999999999999" customHeight="1" thickBot="1" x14ac:dyDescent="0.25">
      <c r="E4" s="81"/>
      <c r="F4" s="82"/>
      <c r="G4" s="82"/>
      <c r="H4" s="82"/>
      <c r="I4" s="82"/>
      <c r="J4" s="82"/>
      <c r="K4" s="82"/>
      <c r="L4" s="97"/>
    </row>
    <row r="5" spans="5:12" ht="15.75" x14ac:dyDescent="0.3">
      <c r="E5" s="22" t="s">
        <v>24</v>
      </c>
      <c r="F5" s="88" t="s">
        <v>14</v>
      </c>
      <c r="G5" s="88">
        <v>4</v>
      </c>
      <c r="H5" s="35">
        <v>10</v>
      </c>
      <c r="I5" s="20"/>
      <c r="J5" s="29"/>
      <c r="K5" s="27"/>
      <c r="L5" s="28"/>
    </row>
    <row r="6" spans="5:12" ht="15.75" x14ac:dyDescent="0.2">
      <c r="E6" s="17" t="s">
        <v>18</v>
      </c>
      <c r="F6" s="89"/>
      <c r="G6" s="89"/>
      <c r="H6" s="36"/>
      <c r="I6" s="30">
        <f>'LOT 1'!C13+'LOT 1'!C22+'LOT 1'!C41</f>
        <v>0</v>
      </c>
      <c r="J6" s="31">
        <f>G5*I6</f>
        <v>0</v>
      </c>
      <c r="K6" s="32">
        <f>'TAUX TVA'!I34</f>
        <v>0</v>
      </c>
      <c r="L6" s="33">
        <f>J6+(J6*K6)</f>
        <v>0</v>
      </c>
    </row>
    <row r="7" spans="5:12" ht="16.5" thickBot="1" x14ac:dyDescent="0.25">
      <c r="E7" s="18" t="s">
        <v>19</v>
      </c>
      <c r="F7" s="90"/>
      <c r="G7" s="90"/>
      <c r="H7" s="37"/>
      <c r="I7" s="34">
        <f>'LOT 1'!C13+'LOT 1'!C23+'LOT 1'!C41</f>
        <v>0</v>
      </c>
      <c r="J7" s="34">
        <f>G5*I7</f>
        <v>0</v>
      </c>
      <c r="K7" s="43">
        <f>'TAUX TVA'!I34</f>
        <v>0</v>
      </c>
      <c r="L7" s="44">
        <f>J7+(J7*K7)</f>
        <v>0</v>
      </c>
    </row>
    <row r="8" spans="5:12" ht="19.149999999999999" customHeight="1" x14ac:dyDescent="0.2">
      <c r="E8" s="22" t="s">
        <v>25</v>
      </c>
      <c r="F8" s="88" t="s">
        <v>14</v>
      </c>
      <c r="G8" s="88">
        <v>4</v>
      </c>
      <c r="H8" s="35">
        <v>10</v>
      </c>
      <c r="I8" s="45"/>
      <c r="J8" s="46"/>
      <c r="K8" s="35"/>
      <c r="L8" s="47"/>
    </row>
    <row r="9" spans="5:12" ht="15.75" x14ac:dyDescent="0.2">
      <c r="E9" s="17" t="s">
        <v>18</v>
      </c>
      <c r="F9" s="89"/>
      <c r="G9" s="89"/>
      <c r="H9" s="36"/>
      <c r="I9" s="31">
        <f>'LOT 1'!C14+'LOT 1'!C25+'LOT 1'!C42</f>
        <v>0</v>
      </c>
      <c r="J9" s="31">
        <f>G8*I9</f>
        <v>0</v>
      </c>
      <c r="K9" s="32">
        <f>'TAUX TVA'!I34</f>
        <v>0</v>
      </c>
      <c r="L9" s="33">
        <f>J9+(K9*J9)</f>
        <v>0</v>
      </c>
    </row>
    <row r="10" spans="5:12" ht="16.5" thickBot="1" x14ac:dyDescent="0.25">
      <c r="E10" s="18" t="s">
        <v>19</v>
      </c>
      <c r="F10" s="90"/>
      <c r="G10" s="90"/>
      <c r="H10" s="37"/>
      <c r="I10" s="34">
        <f>'LOT 1'!C14+'LOT 1'!C26+'LOT 1'!C42</f>
        <v>0</v>
      </c>
      <c r="J10" s="34">
        <f>G8*I10</f>
        <v>0</v>
      </c>
      <c r="K10" s="43">
        <f>'TAUX TVA'!I34</f>
        <v>0</v>
      </c>
      <c r="L10" s="44">
        <f>J10+(K10*J10)</f>
        <v>0</v>
      </c>
    </row>
    <row r="11" spans="5:12" ht="15.75" x14ac:dyDescent="0.2">
      <c r="E11" s="22" t="s">
        <v>26</v>
      </c>
      <c r="F11" s="88" t="s">
        <v>14</v>
      </c>
      <c r="G11" s="88">
        <v>4</v>
      </c>
      <c r="H11" s="35">
        <v>10</v>
      </c>
      <c r="I11" s="48"/>
      <c r="J11" s="49"/>
      <c r="K11" s="35"/>
      <c r="L11" s="47"/>
    </row>
    <row r="12" spans="5:12" ht="15.75" x14ac:dyDescent="0.2">
      <c r="E12" s="17" t="s">
        <v>18</v>
      </c>
      <c r="F12" s="89"/>
      <c r="G12" s="89"/>
      <c r="H12" s="36"/>
      <c r="I12" s="31">
        <f>'LOT 1'!C15+'LOT 1'!C28+'LOT 1'!C43</f>
        <v>0</v>
      </c>
      <c r="J12" s="31">
        <f>G11*I12</f>
        <v>0</v>
      </c>
      <c r="K12" s="32">
        <f>'TAUX TVA'!I34</f>
        <v>0</v>
      </c>
      <c r="L12" s="33">
        <f>(J12*K12)+J12</f>
        <v>0</v>
      </c>
    </row>
    <row r="13" spans="5:12" ht="16.5" thickBot="1" x14ac:dyDescent="0.25">
      <c r="E13" s="18" t="s">
        <v>19</v>
      </c>
      <c r="F13" s="90"/>
      <c r="G13" s="90"/>
      <c r="H13" s="37"/>
      <c r="I13" s="34">
        <f>'LOT 1'!C15+'LOT 1'!C29+'LOT 1'!C43</f>
        <v>0</v>
      </c>
      <c r="J13" s="34">
        <f>G11*I13</f>
        <v>0</v>
      </c>
      <c r="K13" s="43">
        <f>'TAUX TVA'!I34</f>
        <v>0</v>
      </c>
      <c r="L13" s="44">
        <f>(J13*K13)+J13</f>
        <v>0</v>
      </c>
    </row>
    <row r="14" spans="5:12" ht="15.75" x14ac:dyDescent="0.2">
      <c r="E14" s="22" t="s">
        <v>27</v>
      </c>
      <c r="F14" s="88" t="s">
        <v>15</v>
      </c>
      <c r="G14" s="88">
        <v>4</v>
      </c>
      <c r="H14" s="35">
        <v>10</v>
      </c>
      <c r="I14" s="45"/>
      <c r="J14" s="46"/>
      <c r="K14" s="35"/>
      <c r="L14" s="47"/>
    </row>
    <row r="15" spans="5:12" ht="15.75" x14ac:dyDescent="0.2">
      <c r="E15" s="17" t="s">
        <v>18</v>
      </c>
      <c r="F15" s="89"/>
      <c r="G15" s="89"/>
      <c r="H15" s="36"/>
      <c r="I15" s="31">
        <f>'LOT 1'!C16+'LOT 1'!C31+'LOT 1'!C44</f>
        <v>0</v>
      </c>
      <c r="J15" s="31">
        <f>G14*I15</f>
        <v>0</v>
      </c>
      <c r="K15" s="32">
        <f>'TAUX TVA'!I34</f>
        <v>0</v>
      </c>
      <c r="L15" s="33">
        <f>(J15*K15)+J15</f>
        <v>0</v>
      </c>
    </row>
    <row r="16" spans="5:12" ht="16.5" thickBot="1" x14ac:dyDescent="0.25">
      <c r="E16" s="18" t="s">
        <v>19</v>
      </c>
      <c r="F16" s="90"/>
      <c r="G16" s="90"/>
      <c r="H16" s="37"/>
      <c r="I16" s="34">
        <f>'LOT 1'!C16+'LOT 1'!C32+'LOT 1'!C44</f>
        <v>0</v>
      </c>
      <c r="J16" s="34">
        <f>G14*I16</f>
        <v>0</v>
      </c>
      <c r="K16" s="43">
        <f>'TAUX TVA'!I34</f>
        <v>0</v>
      </c>
      <c r="L16" s="44">
        <f>(J16*K16)+J16</f>
        <v>0</v>
      </c>
    </row>
    <row r="17" spans="5:14" ht="15.75" x14ac:dyDescent="0.2">
      <c r="E17" s="22" t="s">
        <v>28</v>
      </c>
      <c r="F17" s="88" t="s">
        <v>15</v>
      </c>
      <c r="G17" s="88">
        <v>4</v>
      </c>
      <c r="H17" s="35">
        <v>10</v>
      </c>
      <c r="I17" s="45"/>
      <c r="J17" s="46"/>
      <c r="K17" s="35"/>
      <c r="L17" s="47"/>
    </row>
    <row r="18" spans="5:14" ht="15.75" x14ac:dyDescent="0.2">
      <c r="E18" s="17" t="s">
        <v>18</v>
      </c>
      <c r="F18" s="89"/>
      <c r="G18" s="89"/>
      <c r="H18" s="36"/>
      <c r="I18" s="31">
        <f>'LOT 1'!C17+'LOT 1'!C34+'LOT 1'!C45</f>
        <v>0</v>
      </c>
      <c r="J18" s="31">
        <f>G17*I18</f>
        <v>0</v>
      </c>
      <c r="K18" s="32">
        <f>'TAUX TVA'!I34</f>
        <v>0</v>
      </c>
      <c r="L18" s="33">
        <f>J18+(K18*J18)</f>
        <v>0</v>
      </c>
    </row>
    <row r="19" spans="5:14" ht="16.5" thickBot="1" x14ac:dyDescent="0.25">
      <c r="E19" s="18" t="s">
        <v>19</v>
      </c>
      <c r="F19" s="90"/>
      <c r="G19" s="90"/>
      <c r="H19" s="37"/>
      <c r="I19" s="34">
        <f>'LOT 1'!C17+'LOT 1'!C35+'LOT 1'!C45</f>
        <v>0</v>
      </c>
      <c r="J19" s="34">
        <f>G17*I19</f>
        <v>0</v>
      </c>
      <c r="K19" s="43">
        <f>'TAUX TVA'!I34</f>
        <v>0</v>
      </c>
      <c r="L19" s="44">
        <f>J19+(K19*J19)</f>
        <v>0</v>
      </c>
    </row>
    <row r="20" spans="5:14" ht="15.75" x14ac:dyDescent="0.2">
      <c r="E20" s="22" t="s">
        <v>29</v>
      </c>
      <c r="F20" s="88" t="s">
        <v>14</v>
      </c>
      <c r="G20" s="88">
        <v>4</v>
      </c>
      <c r="H20" s="35">
        <v>10</v>
      </c>
      <c r="I20" s="45"/>
      <c r="J20" s="46"/>
      <c r="K20" s="35"/>
      <c r="L20" s="47"/>
    </row>
    <row r="21" spans="5:14" ht="15.75" x14ac:dyDescent="0.2">
      <c r="E21" s="17" t="s">
        <v>18</v>
      </c>
      <c r="F21" s="89"/>
      <c r="G21" s="89"/>
      <c r="H21" s="36"/>
      <c r="I21" s="31">
        <f>'LOT 1'!C37+'LOT 1'!C18+'LOT 1'!C46</f>
        <v>0</v>
      </c>
      <c r="J21" s="31">
        <f>G20*I21</f>
        <v>0</v>
      </c>
      <c r="K21" s="32">
        <f>'TAUX TVA'!I34</f>
        <v>0</v>
      </c>
      <c r="L21" s="33">
        <f>J21+(J21*K21)</f>
        <v>0</v>
      </c>
    </row>
    <row r="22" spans="5:14" ht="16.5" thickBot="1" x14ac:dyDescent="0.25">
      <c r="E22" s="18" t="s">
        <v>19</v>
      </c>
      <c r="F22" s="90"/>
      <c r="G22" s="90"/>
      <c r="H22" s="37"/>
      <c r="I22" s="31">
        <f>'LOT 1'!C38+'LOT 1'!C18+'LOT 1'!C46</f>
        <v>0</v>
      </c>
      <c r="J22" s="31">
        <f>G20*I22</f>
        <v>0</v>
      </c>
      <c r="K22" s="43">
        <f>'TAUX TVA'!I34</f>
        <v>0</v>
      </c>
      <c r="L22" s="33">
        <f>J22+(J22*K22)</f>
        <v>0</v>
      </c>
    </row>
    <row r="23" spans="5:14" ht="16.5" thickBot="1" x14ac:dyDescent="0.25">
      <c r="E23" s="91"/>
      <c r="F23" s="92"/>
      <c r="G23" s="92"/>
      <c r="H23" s="92"/>
      <c r="I23" s="92"/>
      <c r="J23" s="92"/>
      <c r="K23" s="92"/>
      <c r="L23" s="93"/>
    </row>
    <row r="24" spans="5:14" ht="13.5" thickBot="1" x14ac:dyDescent="0.25"/>
    <row r="25" spans="5:14" ht="16.5" thickBot="1" x14ac:dyDescent="0.3">
      <c r="E25" s="25" t="s">
        <v>23</v>
      </c>
      <c r="F25" s="26"/>
      <c r="G25" s="38">
        <f>SUM(G5+G8+G11+G14+G17+G20)</f>
        <v>24</v>
      </c>
      <c r="H25" s="38">
        <v>10</v>
      </c>
      <c r="I25" s="39"/>
      <c r="J25" s="40">
        <f>SUM(J6+J7+J9+J10+J12+J13+J15+J16+J18+J19+J21+J22)</f>
        <v>0</v>
      </c>
      <c r="K25" s="41">
        <f>'TAUX TVA'!I34</f>
        <v>0</v>
      </c>
      <c r="L25" s="42">
        <f>(J25*K25)+J25</f>
        <v>0</v>
      </c>
    </row>
    <row r="27" spans="5:14" ht="13.15" customHeight="1" thickBot="1" x14ac:dyDescent="0.25"/>
    <row r="28" spans="5:14" ht="65.45" customHeight="1" thickBot="1" x14ac:dyDescent="0.25">
      <c r="E28" s="94" t="s">
        <v>22</v>
      </c>
      <c r="F28" s="95"/>
      <c r="G28" s="95"/>
      <c r="H28" s="95"/>
      <c r="I28" s="95"/>
      <c r="J28" s="95"/>
      <c r="K28" s="95"/>
      <c r="L28" s="95"/>
      <c r="M28" s="95"/>
      <c r="N28" s="96"/>
    </row>
  </sheetData>
  <mergeCells count="16">
    <mergeCell ref="F20:F22"/>
    <mergeCell ref="E23:L23"/>
    <mergeCell ref="E28:N28"/>
    <mergeCell ref="E1:L1"/>
    <mergeCell ref="E4:L4"/>
    <mergeCell ref="G5:G7"/>
    <mergeCell ref="G8:G10"/>
    <mergeCell ref="G11:G13"/>
    <mergeCell ref="G14:G16"/>
    <mergeCell ref="G17:G19"/>
    <mergeCell ref="G20:G22"/>
    <mergeCell ref="F5:F7"/>
    <mergeCell ref="F8:F10"/>
    <mergeCell ref="F11:F13"/>
    <mergeCell ref="F14:F16"/>
    <mergeCell ref="F17:F19"/>
  </mergeCells>
  <phoneticPr fontId="18"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TAUX TVA</vt:lpstr>
      <vt:lpstr>LOT 1</vt:lpstr>
      <vt:lpstr>DQE</vt:lpstr>
    </vt:vector>
  </TitlesOfParts>
  <Company>Ministère de la Santé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elagadecfethaddine</dc:creator>
  <cp:lastModifiedBy>POLTRI, Sandra (ARS-GUADELOUPE/DAI/SAM)</cp:lastModifiedBy>
  <cp:lastPrinted>2026-01-12T13:53:13Z</cp:lastPrinted>
  <dcterms:created xsi:type="dcterms:W3CDTF">2012-07-24T12:59:57Z</dcterms:created>
  <dcterms:modified xsi:type="dcterms:W3CDTF">2026-01-12T18:42:47Z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2025-08-12T14:17:34Z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79d09041-80fa-4c2e-9d99-447601ecf353</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